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SR4 SOC\Systematic Reviews\Tillage\Data Extraction\ES Calculated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33" i="1" l="1"/>
  <c r="Z33" i="1"/>
  <c r="Y33" i="1"/>
  <c r="AA42" i="1"/>
  <c r="Z42" i="1"/>
  <c r="Y42" i="1"/>
  <c r="Z35" i="1"/>
  <c r="Y35" i="1"/>
  <c r="Y26" i="1"/>
  <c r="Z26" i="1"/>
  <c r="Z39" i="1"/>
  <c r="Z30" i="1"/>
  <c r="Y30" i="1"/>
  <c r="Y39" i="1"/>
  <c r="AA39" i="1"/>
  <c r="AA30" i="1"/>
  <c r="AA35" i="1"/>
  <c r="AA26" i="1"/>
</calcChain>
</file>

<file path=xl/sharedStrings.xml><?xml version="1.0" encoding="utf-8"?>
<sst xmlns="http://schemas.openxmlformats.org/spreadsheetml/2006/main" count="134" uniqueCount="70">
  <si>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</si>
  <si>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</si>
  <si>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</si>
  <si>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</si>
  <si>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</si>
  <si>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</si>
  <si>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</si>
  <si>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</si>
  <si>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</si>
  <si>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</si>
  <si>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</si>
  <si>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</si>
  <si>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</si>
  <si>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78</t>
  </si>
  <si>
    <t>Continuous application of No-tillage to Ohio Soils: Changes in crop yields and organic matter-related soil properties</t>
  </si>
  <si>
    <t>Dick W.A.; Edwards, W.M.; McCoy, E.L.</t>
  </si>
  <si>
    <t>Edited by: Paul, E.A.; Elliot, E.T.; Paustian, K.; et al. Soil Organic Matter in Temperate Agroecosystems: Long-term experiments in North America  Pages: 171-182   Published: 1997 Publisher: CRC Press, Boca Raton, FL</t>
  </si>
  <si>
    <t>USA</t>
  </si>
  <si>
    <t>Wooster, Ohio (Site B)</t>
  </si>
  <si>
    <t>Dfa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</si>
  <si>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</si>
  <si>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</si>
  <si>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</si>
  <si>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</si>
  <si>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plow tillage / minimum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</si>
  <si>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</si>
  <si>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</si>
  <si>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</si>
  <si>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</si>
  <si>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</si>
  <si>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3 / Table 4</t>
  </si>
  <si>
    <t>not present</t>
  </si>
  <si>
    <t>none</t>
  </si>
  <si>
    <t>None</t>
  </si>
  <si>
    <t>Brief methods</t>
  </si>
  <si>
    <t>Wooster</t>
  </si>
  <si>
    <t>Depth (cm)</t>
  </si>
  <si>
    <t>No tillage</t>
  </si>
  <si>
    <t>Plow tillage</t>
  </si>
  <si>
    <t>Organic C (g/kg)</t>
  </si>
  <si>
    <t>Hoytville</t>
  </si>
  <si>
    <t>Table 4. Effect of tillage intensity on organic C concentrations in the plow layer (0 to 22.5 cm) of Hoytville and Wooster Site B soils</t>
  </si>
  <si>
    <t>Figure 3. Organic C concentrations in Wooster and Hoytville soil profiles after 18 years of continuously applying an NT or plow tillage treatment.</t>
  </si>
  <si>
    <t>Soil</t>
  </si>
  <si>
    <t>Initial Organic C (g/kg)</t>
  </si>
  <si>
    <t>Organic C after 18 years of treatment (g/kg)</t>
  </si>
  <si>
    <t>Minimum tillage</t>
  </si>
  <si>
    <t>Conventional tillage</t>
  </si>
  <si>
    <t>Bibliographic checking: Abstract screening 2; 79</t>
  </si>
  <si>
    <t>Bulk density not measured</t>
  </si>
  <si>
    <t>Effect size</t>
  </si>
  <si>
    <t>0-15</t>
  </si>
  <si>
    <t>mean</t>
  </si>
  <si>
    <t>SD</t>
  </si>
  <si>
    <t>n</t>
  </si>
  <si>
    <t>Depth correction</t>
  </si>
  <si>
    <t>15-30</t>
  </si>
  <si>
    <t>NT</t>
  </si>
  <si>
    <t>CT</t>
  </si>
  <si>
    <t>NT-CT</t>
  </si>
  <si>
    <t>/</t>
  </si>
  <si>
    <t>n/a</t>
  </si>
  <si>
    <t>0-1</t>
  </si>
  <si>
    <t>5-7.5</t>
  </si>
  <si>
    <t>1.5-5</t>
  </si>
  <si>
    <t>1-1.5</t>
  </si>
  <si>
    <t>7.5-15</t>
  </si>
  <si>
    <t>15-22.5</t>
  </si>
  <si>
    <t>22.5-27.5</t>
  </si>
  <si>
    <t>0-7.5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</si>
</sst>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0" fillId="2" borderId="0" xfId="0" applyFill="1"/>
    <xf numFmtId="0" fontId="5" fillId="2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152400</xdr:rowOff>
    </xdr:from>
    <xdr:to>
      <xdr:col>10</xdr:col>
      <xdr:colOff>0</xdr:colOff>
      <xdr:row>20</xdr:row>
      <xdr:rowOff>113417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14400"/>
          <a:ext cx="8255000" cy="30090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tabSelected="1" topLeftCell="J4" zoomScale="85" zoomScaleNormal="85" workbookViewId="0">
      <selection activeCell="AA33" sqref="AA33"/>
    </sheetView>
  </sheetViews>
  <sheetFormatPr defaultColWidth="11" defaultRowHeight="15.75" x14ac:dyDescent="0.25"/>
  <sheetData>
    <row r="1" spans="1:30" s="5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W1" s="9" t="s">
        <v>42</v>
      </c>
    </row>
    <row r="2" spans="1:30" s="5" customFormat="1" x14ac:dyDescent="0.25">
      <c r="A2" s="6" t="s">
        <v>13</v>
      </c>
      <c r="B2" s="7" t="s">
        <v>14</v>
      </c>
      <c r="C2" s="6" t="s">
        <v>15</v>
      </c>
      <c r="D2" s="6" t="s">
        <v>16</v>
      </c>
      <c r="E2" s="6">
        <v>1997</v>
      </c>
      <c r="F2" s="6"/>
      <c r="G2" s="6"/>
      <c r="H2" s="6"/>
      <c r="I2" s="6" t="s">
        <v>17</v>
      </c>
      <c r="J2" s="6" t="s">
        <v>18</v>
      </c>
      <c r="K2" s="8">
        <v>40.781999999999996</v>
      </c>
      <c r="L2" s="6">
        <v>-81.953000000000003</v>
      </c>
      <c r="M2" s="6" t="s">
        <v>19</v>
      </c>
      <c r="N2" s="6" t="s">
        <v>23</v>
      </c>
      <c r="O2" s="6">
        <v>3</v>
      </c>
      <c r="P2" s="6" t="s">
        <v>24</v>
      </c>
      <c r="Q2" s="6" t="s">
        <v>30</v>
      </c>
      <c r="R2" s="6" t="s">
        <v>31</v>
      </c>
      <c r="S2" s="6" t="s">
        <v>32</v>
      </c>
      <c r="T2" s="8" t="s">
        <v>33</v>
      </c>
      <c r="U2" s="6" t="s">
        <v>34</v>
      </c>
      <c r="W2" s="6" t="s">
        <v>39</v>
      </c>
    </row>
    <row r="3" spans="1:30" x14ac:dyDescent="0.25">
      <c r="A3" s="10" t="s">
        <v>48</v>
      </c>
      <c r="B3" s="11" t="s">
        <v>14</v>
      </c>
      <c r="C3" s="10" t="s">
        <v>15</v>
      </c>
      <c r="D3" s="10" t="s">
        <v>16</v>
      </c>
      <c r="E3" s="10">
        <v>1997</v>
      </c>
      <c r="F3" s="10"/>
      <c r="G3" s="10"/>
      <c r="H3" s="10"/>
      <c r="I3" s="10" t="s">
        <v>17</v>
      </c>
      <c r="J3" s="10" t="s">
        <v>40</v>
      </c>
      <c r="K3" s="10">
        <v>41.05</v>
      </c>
      <c r="L3" s="10">
        <v>-84.066666670000004</v>
      </c>
      <c r="M3" s="10" t="s">
        <v>19</v>
      </c>
      <c r="N3" s="10" t="s">
        <v>23</v>
      </c>
      <c r="O3" s="10">
        <v>3</v>
      </c>
      <c r="P3" s="10" t="s">
        <v>24</v>
      </c>
      <c r="Q3" s="10" t="s">
        <v>30</v>
      </c>
      <c r="R3" s="10" t="s">
        <v>31</v>
      </c>
      <c r="S3" s="10" t="s">
        <v>32</v>
      </c>
      <c r="T3" s="10" t="s">
        <v>33</v>
      </c>
      <c r="U3" s="10" t="s">
        <v>34</v>
      </c>
      <c r="W3" s="14" t="s">
        <v>35</v>
      </c>
      <c r="X3" s="14"/>
      <c r="Y3" s="14"/>
      <c r="Z3" s="14"/>
      <c r="AA3" s="15" t="s">
        <v>40</v>
      </c>
      <c r="AB3" s="15"/>
      <c r="AC3" s="15"/>
      <c r="AD3" s="15"/>
    </row>
    <row r="4" spans="1:30" x14ac:dyDescent="0.25">
      <c r="W4" t="s">
        <v>36</v>
      </c>
      <c r="X4" t="s">
        <v>37</v>
      </c>
      <c r="Y4" t="s">
        <v>36</v>
      </c>
      <c r="Z4" t="s">
        <v>38</v>
      </c>
      <c r="AA4" t="s">
        <v>36</v>
      </c>
      <c r="AB4" t="s">
        <v>37</v>
      </c>
      <c r="AC4" t="s">
        <v>36</v>
      </c>
      <c r="AD4" t="s">
        <v>38</v>
      </c>
    </row>
    <row r="5" spans="1:30" x14ac:dyDescent="0.25">
      <c r="W5" t="s">
        <v>62</v>
      </c>
      <c r="X5">
        <v>27.489801015735502</v>
      </c>
      <c r="Y5" t="s">
        <v>69</v>
      </c>
      <c r="Z5">
        <v>11.693031387894401</v>
      </c>
      <c r="AA5" t="s">
        <v>62</v>
      </c>
      <c r="AB5">
        <v>46.244212530804198</v>
      </c>
      <c r="AC5" t="s">
        <v>69</v>
      </c>
      <c r="AD5">
        <v>20.261266064381601</v>
      </c>
    </row>
    <row r="6" spans="1:30" x14ac:dyDescent="0.25">
      <c r="W6" t="s">
        <v>65</v>
      </c>
      <c r="X6">
        <v>22.4714844725668</v>
      </c>
      <c r="Y6" t="s">
        <v>66</v>
      </c>
      <c r="Z6">
        <v>13.280742652568399</v>
      </c>
      <c r="AA6" t="s">
        <v>65</v>
      </c>
      <c r="AB6">
        <v>36.1917519229333</v>
      </c>
      <c r="AC6" t="s">
        <v>66</v>
      </c>
      <c r="AD6">
        <v>20.313606917756701</v>
      </c>
    </row>
    <row r="7" spans="1:30" x14ac:dyDescent="0.25">
      <c r="W7" t="s">
        <v>64</v>
      </c>
      <c r="X7">
        <v>18.195404212804899</v>
      </c>
      <c r="Y7" t="s">
        <v>67</v>
      </c>
      <c r="Z7">
        <v>8.6620597785363298</v>
      </c>
      <c r="AA7" t="s">
        <v>64</v>
      </c>
      <c r="AB7">
        <v>29.134306623851799</v>
      </c>
      <c r="AC7" t="s">
        <v>67</v>
      </c>
      <c r="AD7">
        <v>20.149889597316299</v>
      </c>
    </row>
    <row r="8" spans="1:30" x14ac:dyDescent="0.25">
      <c r="W8" t="s">
        <v>63</v>
      </c>
      <c r="X8">
        <v>14.1432853217883</v>
      </c>
      <c r="Y8" t="s">
        <v>68</v>
      </c>
      <c r="Z8">
        <v>3.6741320456248299</v>
      </c>
      <c r="AA8" t="s">
        <v>63</v>
      </c>
      <c r="AB8">
        <v>24.294768874617201</v>
      </c>
      <c r="AC8" t="s">
        <v>68</v>
      </c>
      <c r="AD8">
        <v>14.9918810815811</v>
      </c>
    </row>
    <row r="9" spans="1:30" x14ac:dyDescent="0.25">
      <c r="W9" t="s">
        <v>66</v>
      </c>
      <c r="X9">
        <v>10.547206727166699</v>
      </c>
      <c r="AA9" t="s">
        <v>66</v>
      </c>
      <c r="AB9">
        <v>23.573668882084899</v>
      </c>
    </row>
    <row r="10" spans="1:30" x14ac:dyDescent="0.25">
      <c r="W10" t="s">
        <v>67</v>
      </c>
      <c r="X10">
        <v>7.4055032886520697</v>
      </c>
      <c r="AA10" t="s">
        <v>67</v>
      </c>
      <c r="AB10">
        <v>16.7990628033753</v>
      </c>
    </row>
    <row r="11" spans="1:30" x14ac:dyDescent="0.25">
      <c r="W11" t="s">
        <v>68</v>
      </c>
      <c r="X11">
        <v>3.6741320456248299</v>
      </c>
      <c r="AA11" t="s">
        <v>68</v>
      </c>
      <c r="AB11">
        <v>7.9241654842804898</v>
      </c>
    </row>
    <row r="14" spans="1:30" x14ac:dyDescent="0.25">
      <c r="W14" t="s">
        <v>41</v>
      </c>
    </row>
    <row r="15" spans="1:30" x14ac:dyDescent="0.25">
      <c r="Y15" s="16" t="s">
        <v>45</v>
      </c>
      <c r="Z15" s="16"/>
      <c r="AA15" s="16"/>
    </row>
    <row r="16" spans="1:30" x14ac:dyDescent="0.25">
      <c r="W16" t="s">
        <v>43</v>
      </c>
      <c r="X16" t="s">
        <v>44</v>
      </c>
      <c r="Y16" t="s">
        <v>37</v>
      </c>
      <c r="Z16" t="s">
        <v>46</v>
      </c>
      <c r="AA16" t="s">
        <v>47</v>
      </c>
    </row>
    <row r="17" spans="23:27" x14ac:dyDescent="0.25">
      <c r="W17" t="s">
        <v>35</v>
      </c>
      <c r="X17">
        <v>14</v>
      </c>
      <c r="Y17">
        <v>12.5</v>
      </c>
      <c r="Z17">
        <v>10.8</v>
      </c>
      <c r="AA17">
        <v>10.5</v>
      </c>
    </row>
    <row r="18" spans="23:27" x14ac:dyDescent="0.25">
      <c r="W18" t="s">
        <v>40</v>
      </c>
      <c r="X18">
        <v>23</v>
      </c>
      <c r="Y18">
        <v>23.1</v>
      </c>
      <c r="Z18">
        <v>20.2</v>
      </c>
      <c r="AA18">
        <v>20</v>
      </c>
    </row>
    <row r="21" spans="23:27" x14ac:dyDescent="0.25">
      <c r="W21" t="s">
        <v>49</v>
      </c>
    </row>
    <row r="24" spans="23:27" x14ac:dyDescent="0.25">
      <c r="W24" s="12" t="s">
        <v>50</v>
      </c>
      <c r="X24" s="12"/>
      <c r="Y24" s="12"/>
      <c r="Z24" s="12"/>
      <c r="AA24" s="12"/>
    </row>
    <row r="25" spans="23:27" x14ac:dyDescent="0.25">
      <c r="W25" s="12" t="s">
        <v>35</v>
      </c>
      <c r="X25" s="12"/>
      <c r="Y25" s="12" t="s">
        <v>57</v>
      </c>
      <c r="Z25" s="12" t="s">
        <v>58</v>
      </c>
      <c r="AA25" s="13" t="s">
        <v>59</v>
      </c>
    </row>
    <row r="26" spans="23:27" x14ac:dyDescent="0.25">
      <c r="W26" s="12" t="s">
        <v>51</v>
      </c>
      <c r="X26" s="12" t="s">
        <v>52</v>
      </c>
      <c r="Y26" s="12">
        <f>(X5*1+X6*1.5+X7*3.5+X8*2.5+X9*7.5)/15</f>
        <v>15.956213748508256</v>
      </c>
      <c r="Z26" s="12">
        <f>AVERAGE(Z5:Z6)</f>
        <v>12.4868870202314</v>
      </c>
      <c r="AA26" s="13">
        <f>Y26-Z26</f>
        <v>3.4693267282768563</v>
      </c>
    </row>
    <row r="27" spans="23:27" x14ac:dyDescent="0.25">
      <c r="W27" s="12"/>
      <c r="X27" s="12" t="s">
        <v>53</v>
      </c>
      <c r="Y27" s="12" t="s">
        <v>60</v>
      </c>
      <c r="Z27" s="12" t="s">
        <v>60</v>
      </c>
      <c r="AA27" s="13" t="s">
        <v>61</v>
      </c>
    </row>
    <row r="28" spans="23:27" x14ac:dyDescent="0.25">
      <c r="W28" s="12"/>
      <c r="X28" s="12" t="s">
        <v>54</v>
      </c>
      <c r="Y28" s="12">
        <v>9</v>
      </c>
      <c r="Z28" s="12">
        <v>9</v>
      </c>
      <c r="AA28" s="13">
        <v>18</v>
      </c>
    </row>
    <row r="29" spans="23:27" x14ac:dyDescent="0.25">
      <c r="W29" s="12"/>
      <c r="X29" s="12" t="s">
        <v>55</v>
      </c>
      <c r="Y29" s="12">
        <v>1</v>
      </c>
      <c r="Z29" s="12">
        <v>1</v>
      </c>
      <c r="AA29" s="13">
        <v>1</v>
      </c>
    </row>
    <row r="30" spans="23:27" x14ac:dyDescent="0.25">
      <c r="W30" s="12" t="s">
        <v>56</v>
      </c>
      <c r="X30" s="12" t="s">
        <v>52</v>
      </c>
      <c r="Y30" s="12">
        <f>(X10*7.5+X11*5)/12.5</f>
        <v>5.912954791441174</v>
      </c>
      <c r="Z30" s="12">
        <f>(Z7*7.5+Z8*5)/12.5</f>
        <v>6.6668886853717302</v>
      </c>
      <c r="AA30" s="13">
        <f>Y30-Z30</f>
        <v>-0.75393389393055621</v>
      </c>
    </row>
    <row r="31" spans="23:27" x14ac:dyDescent="0.25">
      <c r="W31" s="12"/>
      <c r="X31" s="12" t="s">
        <v>53</v>
      </c>
      <c r="Y31" s="12" t="s">
        <v>60</v>
      </c>
      <c r="Z31" s="12" t="s">
        <v>60</v>
      </c>
      <c r="AA31" s="13" t="s">
        <v>61</v>
      </c>
    </row>
    <row r="32" spans="23:27" x14ac:dyDescent="0.25">
      <c r="W32" s="12"/>
      <c r="X32" s="12" t="s">
        <v>54</v>
      </c>
      <c r="Y32" s="12">
        <v>9</v>
      </c>
      <c r="Z32" s="12">
        <v>9</v>
      </c>
      <c r="AA32" s="13">
        <v>18</v>
      </c>
    </row>
    <row r="33" spans="23:27" x14ac:dyDescent="0.25">
      <c r="W33" s="12"/>
      <c r="X33" s="12" t="s">
        <v>55</v>
      </c>
      <c r="Y33" s="12">
        <f>12.5/15</f>
        <v>0.83333333333333337</v>
      </c>
      <c r="Z33" s="12">
        <f>12.5/15</f>
        <v>0.83333333333333337</v>
      </c>
      <c r="AA33" s="13">
        <f>12.5/15</f>
        <v>0.83333333333333337</v>
      </c>
    </row>
    <row r="34" spans="23:27" x14ac:dyDescent="0.25">
      <c r="W34" s="12" t="s">
        <v>40</v>
      </c>
      <c r="X34" s="12"/>
      <c r="Y34" s="12" t="s">
        <v>57</v>
      </c>
      <c r="Z34" s="12" t="s">
        <v>58</v>
      </c>
      <c r="AA34" s="13" t="s">
        <v>59</v>
      </c>
    </row>
    <row r="35" spans="23:27" x14ac:dyDescent="0.25">
      <c r="W35" s="12" t="s">
        <v>51</v>
      </c>
      <c r="X35" s="12" t="s">
        <v>52</v>
      </c>
      <c r="Y35" s="12">
        <f>(AB5*1+AB6*1.5+AB7*3.5+AB8*2.5+AB9*7.5)/15</f>
        <v>29.33609016005768</v>
      </c>
      <c r="Z35" s="12">
        <f>AVERAGE(AD5:AD6)</f>
        <v>20.287436491069151</v>
      </c>
      <c r="AA35" s="13">
        <f>Y35-Z35</f>
        <v>9.0486536689885284</v>
      </c>
    </row>
    <row r="36" spans="23:27" x14ac:dyDescent="0.25">
      <c r="W36" s="12"/>
      <c r="X36" s="12" t="s">
        <v>53</v>
      </c>
      <c r="Y36" s="12" t="s">
        <v>60</v>
      </c>
      <c r="Z36" s="12" t="s">
        <v>60</v>
      </c>
      <c r="AA36" s="13" t="s">
        <v>61</v>
      </c>
    </row>
    <row r="37" spans="23:27" x14ac:dyDescent="0.25">
      <c r="W37" s="12"/>
      <c r="X37" s="12" t="s">
        <v>54</v>
      </c>
      <c r="Y37" s="12">
        <v>9</v>
      </c>
      <c r="Z37" s="12">
        <v>9</v>
      </c>
      <c r="AA37" s="13">
        <v>18</v>
      </c>
    </row>
    <row r="38" spans="23:27" x14ac:dyDescent="0.25">
      <c r="W38" s="12"/>
      <c r="X38" s="12" t="s">
        <v>55</v>
      </c>
      <c r="Y38" s="12">
        <v>1</v>
      </c>
      <c r="Z38" s="12">
        <v>1</v>
      </c>
      <c r="AA38" s="13">
        <v>1</v>
      </c>
    </row>
    <row r="39" spans="23:27" x14ac:dyDescent="0.25">
      <c r="W39" s="12" t="s">
        <v>56</v>
      </c>
      <c r="X39" s="12" t="s">
        <v>52</v>
      </c>
      <c r="Y39" s="12">
        <f>(AB10*7.5+AB11*5)/12.5</f>
        <v>13.249103875737376</v>
      </c>
      <c r="Z39" s="12">
        <f>(AD7*7.5+AD8*5)/12.5</f>
        <v>18.086686191022221</v>
      </c>
      <c r="AA39" s="13">
        <f>Y39-Z39</f>
        <v>-4.8375823152848447</v>
      </c>
    </row>
    <row r="40" spans="23:27" x14ac:dyDescent="0.25">
      <c r="W40" s="12"/>
      <c r="X40" s="12" t="s">
        <v>53</v>
      </c>
      <c r="Y40" s="12" t="s">
        <v>60</v>
      </c>
      <c r="Z40" s="12" t="s">
        <v>60</v>
      </c>
      <c r="AA40" s="13" t="s">
        <v>61</v>
      </c>
    </row>
    <row r="41" spans="23:27" x14ac:dyDescent="0.25">
      <c r="W41" s="12"/>
      <c r="X41" s="12" t="s">
        <v>54</v>
      </c>
      <c r="Y41" s="12">
        <v>9</v>
      </c>
      <c r="Z41" s="12">
        <v>9</v>
      </c>
      <c r="AA41" s="13">
        <v>18</v>
      </c>
    </row>
    <row r="42" spans="23:27" x14ac:dyDescent="0.25">
      <c r="W42" s="12"/>
      <c r="X42" s="12" t="s">
        <v>55</v>
      </c>
      <c r="Y42" s="12">
        <f>12.5/15</f>
        <v>0.83333333333333337</v>
      </c>
      <c r="Z42" s="12">
        <f>12.5/15</f>
        <v>0.83333333333333337</v>
      </c>
      <c r="AA42" s="13">
        <f>12.5/15</f>
        <v>0.83333333333333337</v>
      </c>
    </row>
  </sheetData>
  <mergeCells count="3">
    <mergeCell ref="Y15:AA15"/>
    <mergeCell ref="AA3:AD3"/>
    <mergeCell ref="W3:Z3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2015-06-17T07:39:32Z</dcterms:created>
  <dcterms:modified xsi:type="dcterms:W3CDTF">2015-10-21T11:32:40Z</dcterms:modified>
</cp:coreProperties>
</file>